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16" sheetId="1" r:id="rId1"/>
  </sheets>
  <calcPr calcId="124519"/>
</workbook>
</file>

<file path=xl/calcChain.xml><?xml version="1.0" encoding="utf-8"?>
<calcChain xmlns="http://schemas.openxmlformats.org/spreadsheetml/2006/main">
  <c r="D105" i="1"/>
  <c r="D81"/>
  <c r="D80" s="1"/>
  <c r="D73"/>
  <c r="D51"/>
  <c r="D32"/>
  <c r="D19"/>
  <c r="D17" s="1"/>
  <c r="D71"/>
  <c r="D102" l="1"/>
  <c r="D132"/>
  <c r="D106" s="1"/>
  <c r="D79"/>
  <c r="D104"/>
  <c r="D78" s="1"/>
  <c r="D52"/>
  <c r="D50"/>
  <c r="D108"/>
  <c r="D69"/>
  <c r="D68" s="1"/>
  <c r="D66"/>
  <c r="D65" s="1"/>
  <c r="D64" s="1"/>
  <c r="D44"/>
  <c r="D30"/>
  <c r="D29" s="1"/>
  <c r="D16"/>
  <c r="D76"/>
  <c r="D47"/>
  <c r="D62"/>
  <c r="D61" s="1"/>
  <c r="D82"/>
  <c r="D127"/>
  <c r="D126" s="1"/>
  <c r="D99"/>
  <c r="D57"/>
  <c r="D56" s="1"/>
  <c r="D55" s="1"/>
  <c r="D59"/>
  <c r="E78"/>
  <c r="E15"/>
  <c r="D24"/>
  <c r="D43" l="1"/>
  <c r="D49"/>
  <c r="D46" s="1"/>
  <c r="D15" s="1"/>
  <c r="D134" l="1"/>
</calcChain>
</file>

<file path=xl/sharedStrings.xml><?xml version="1.0" encoding="utf-8"?>
<sst xmlns="http://schemas.openxmlformats.org/spreadsheetml/2006/main" count="234" uniqueCount="202">
  <si>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</si>
  <si>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</si>
  <si>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</si>
  <si>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</si>
  <si>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</si>
  <si>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</si>
  <si>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</si>
  <si>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</si>
  <si>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</si>
  <si>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</si>
  <si>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</si>
  <si>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</si>
  <si>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</si>
  <si>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</si>
  <si>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</si>
  <si>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</si>
  <si>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</si>
  <si>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</si>
  <si>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</si>
  <si>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</si>
  <si>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</si>
  <si>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</si>
  <si>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</si>
  <si>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</si>
  <si>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</si>
  <si>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</si>
  <si>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</si>
  <si>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</si>
  <si>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</si>
  <si>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</si>
  <si>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</si>
  <si>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</si>
  <si>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</si>
  <si>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</si>
  <si>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</si>
  <si>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</si>
  <si>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</si>
  <si>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</si>
  <si>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2 02 01000 00 0000 151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</si>
  <si>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</si>
  <si>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</si>
  <si>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</si>
  <si>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</si>
  <si>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</si>
  <si>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</si>
  <si>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</si>
  <si>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</si>
  <si>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</si>
  <si>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</si>
  <si>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</si>
  <si>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</si>
  <si>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</si>
  <si>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</si>
  <si>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</si>
  <si>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</si>
  <si>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</si>
  <si>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</si>
  <si>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</si>
  <si>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</si>
  <si>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</si>
  <si>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</si>
  <si>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</si>
  <si>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</si>
  <si>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</si>
  <si>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</si>
  <si>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</si>
  <si>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</si>
  <si>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</si>
  <si>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</si>
  <si>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</si>
  <si>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</si>
  <si>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</si>
  <si>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</si>
  <si>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</si>
  <si>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</si>
  <si>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</si>
  <si>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</si>
  <si>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</si>
  <si>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</si>
  <si>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</si>
  <si>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</si>
  <si>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</si>
  <si>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</si>
  <si>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</si>
  <si>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</si>
  <si>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</si>
  <si>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</si>
  <si>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</si>
  <si>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</si>
  <si>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</si>
  <si>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</si>
  <si>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</si>
  <si>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</si>
  <si>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</si>
  <si>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</si>
  <si>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</si>
  <si>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</si>
  <si>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</si>
  <si>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</si>
  <si>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2 02 01001 10 0000 151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</si>
  <si>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</si>
  <si>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</si>
  <si>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</si>
  <si>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</si>
  <si>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</si>
  <si>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</si>
  <si>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</si>
  <si>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</si>
  <si>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</si>
  <si>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</si>
  <si>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</si>
  <si>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</si>
  <si>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</si>
  <si>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</si>
  <si>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</si>
  <si>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</si>
  <si>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</si>
  <si>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</si>
  <si>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</si>
  <si>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</si>
  <si>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</si>
  <si>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</si>
  <si>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</si>
  <si>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</si>
  <si>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</si>
  <si>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</si>
  <si>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</si>
  <si>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</si>
  <si>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</si>
  <si>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</si>
  <si>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</si>
  <si>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</si>
  <si>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</si>
  <si>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</si>
  <si>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</si>
  <si>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</si>
  <si>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</si>
  <si>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</si>
  <si>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</si>
  <si>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</si>
  <si>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</si>
  <si>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</si>
  <si>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</si>
  <si>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</si>
  <si>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</si>
  <si>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</si>
  <si>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</si>
  <si>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</si>
  <si>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</si>
  <si>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</si>
  <si>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</si>
  <si>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</si>
  <si>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</si>
  <si>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</si>
  <si>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</si>
  <si>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</si>
  <si>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</si>
  <si>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</si>
  <si>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</si>
  <si>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</si>
  <si>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</si>
  <si>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</si>
  <si>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</si>
  <si>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</si>
  <si>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</si>
  <si>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</si>
  <si>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</si>
  <si>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</si>
  <si>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</si>
  <si>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</si>
  <si>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</si>
  <si>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</si>
  <si>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</si>
  <si>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</si>
  <si>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</si>
  <si>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</si>
  <si>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</si>
  <si>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</si>
  <si>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1 11 05030 00 0000 120</t>
  </si>
  <si>
    <t>1 11 05035 10 0000 120</t>
  </si>
  <si>
    <t>Доходы от сдачи аренды имущества, находящегося в оперативном управлениия поселения и создания ими учреждений ( за исключением имущества муниципальных бюджетных и автономных учреждений)</t>
  </si>
  <si>
    <t>1 13 00000 00 0000 000</t>
  </si>
  <si>
    <t>Доходы от оказания платных услуг (работ) и компенсация затрат государства</t>
  </si>
  <si>
    <t>1 06 06000 00 0000 130</t>
  </si>
  <si>
    <t>1 06 06030 00 0000 130</t>
  </si>
  <si>
    <t>1 06 06033 10 0000 130</t>
  </si>
  <si>
    <t>1 06 06040 00 0000 130</t>
  </si>
  <si>
    <t>2 02 02216 10 0000 151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</si>
  <si>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</si>
  <si>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</si>
  <si>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113 02065 10 0000 130</t>
  </si>
  <si>
    <t xml:space="preserve"> Доходы бюджета Светловского сельсовета сельсовета                                                                                                                               Краснозерского района Новосибирской области на 2018год </t>
  </si>
  <si>
    <t>2018г.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</si>
  <si>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</si>
  <si>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</si>
  <si>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2 02 15001 10 0000 151</t>
  </si>
  <si>
    <t>2 02 49999 00 0000 151</t>
  </si>
  <si>
    <t>2 02 49999 10 0000 151</t>
  </si>
  <si>
    <t>2 02 3511800 0000 151</t>
  </si>
  <si>
    <t>2 02 3511800 1000 151</t>
  </si>
  <si>
    <t>01.22.23</t>
  </si>
  <si>
    <t xml:space="preserve">           к решению сессии №42 от 23.04.2018г                                                                      Совета депутатов Светловского сельсовета                                                                  Краснозерского района Новосибирской области                                                                                    " О бюджете Светловского  сельсовета Краснозерского района                                       Новосибирской области на 2018 год и плановый период 2019-2020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</si>
</sst>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/>
    </xf>
    <xf numFmtId="0" fontId="16" fillId="0" borderId="2" xfId="0" applyFont="1" applyFill="1" applyBorder="1"/>
    <xf numFmtId="0" fontId="16" fillId="0" borderId="0" xfId="0" applyFont="1" applyFill="1"/>
    <xf numFmtId="0" fontId="22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0" xfId="0" applyFont="1" applyFill="1"/>
    <xf numFmtId="9" fontId="13" fillId="0" borderId="3" xfId="2" applyNumberFormat="1" applyFont="1" applyFill="1" applyBorder="1"/>
    <xf numFmtId="0" fontId="14" fillId="0" borderId="0" xfId="0" applyFont="1" applyFill="1"/>
    <xf numFmtId="165" fontId="22" fillId="0" borderId="5" xfId="0" applyNumberFormat="1" applyFont="1" applyFill="1" applyBorder="1" applyAlignment="1">
      <alignment wrapText="1"/>
    </xf>
    <xf numFmtId="49" fontId="21" fillId="0" borderId="5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wrapText="1"/>
    </xf>
    <xf numFmtId="4" fontId="13" fillId="0" borderId="4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0" fillId="0" borderId="5" xfId="0" applyNumberFormat="1" applyFont="1" applyFill="1" applyBorder="1" applyAlignment="1">
      <alignment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22" fillId="0" borderId="5" xfId="0" applyNumberFormat="1" applyFont="1" applyFill="1" applyBorder="1" applyAlignment="1">
      <alignment wrapText="1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1" xfId="0" applyFont="1" applyFill="1" applyBorder="1"/>
    <xf numFmtId="0" fontId="7" fillId="0" borderId="2" xfId="0" applyFont="1" applyFill="1" applyBorder="1"/>
    <xf numFmtId="0" fontId="17" fillId="0" borderId="4" xfId="0" applyFont="1" applyFill="1" applyBorder="1" applyAlignment="1">
      <alignment horizontal="left"/>
    </xf>
    <xf numFmtId="166" fontId="17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2" fillId="0" borderId="2" xfId="0" applyNumberFormat="1" applyFont="1" applyFill="1" applyBorder="1" applyAlignment="1">
      <alignment wrapText="1"/>
    </xf>
    <xf numFmtId="0" fontId="12" fillId="0" borderId="5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165" fontId="10" fillId="0" borderId="5" xfId="0" applyNumberFormat="1" applyFont="1" applyFill="1" applyBorder="1" applyAlignment="1">
      <alignment wrapText="1"/>
    </xf>
    <xf numFmtId="165" fontId="12" fillId="0" borderId="5" xfId="0" applyNumberFormat="1" applyFont="1" applyFill="1" applyBorder="1" applyAlignment="1">
      <alignment wrapText="1"/>
    </xf>
    <xf numFmtId="9" fontId="19" fillId="0" borderId="3" xfId="2" applyNumberFormat="1" applyFont="1" applyFill="1" applyBorder="1"/>
    <xf numFmtId="0" fontId="27" fillId="0" borderId="0" xfId="0" applyFont="1" applyFill="1" applyAlignment="1">
      <alignment horizontal="justify" vertical="top" wrapText="1"/>
    </xf>
    <xf numFmtId="0" fontId="1" fillId="0" borderId="6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wrapText="1"/>
    </xf>
    <xf numFmtId="49" fontId="2" fillId="0" borderId="5" xfId="0" applyNumberFormat="1" applyFont="1" applyFill="1" applyBorder="1"/>
    <xf numFmtId="4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9" fontId="8" fillId="0" borderId="3" xfId="2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wrapText="1"/>
    </xf>
    <xf numFmtId="49" fontId="22" fillId="0" borderId="5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4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0" fillId="0" borderId="6" xfId="0" applyFill="1" applyBorder="1" applyAlignment="1">
      <alignment horizontal="left"/>
    </xf>
    <xf numFmtId="0" fontId="14" fillId="2" borderId="0" xfId="0" applyFont="1" applyFill="1"/>
    <xf numFmtId="0" fontId="6" fillId="2" borderId="0" xfId="0" applyFont="1" applyFill="1"/>
    <xf numFmtId="0" fontId="18" fillId="2" borderId="0" xfId="0" applyFont="1" applyFill="1"/>
    <xf numFmtId="0" fontId="26" fillId="0" borderId="0" xfId="0" applyFont="1" applyAlignment="1">
      <alignment horizontal="justify" vertical="top" wrapText="1"/>
    </xf>
    <xf numFmtId="0" fontId="0" fillId="0" borderId="4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0" xfId="0" applyFill="1"/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1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18" fillId="0" borderId="6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7"/>
  <sheetViews>
    <sheetView tabSelected="1" workbookViewId="0">
      <selection activeCell="H109" sqref="H109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9" style="1" customWidth="1"/>
    <col min="4" max="4" width="12.28515625" style="1" customWidth="1"/>
    <col min="5" max="5" width="0.7109375" style="1" hidden="1" customWidth="1"/>
    <col min="6" max="16384" width="9.140625" style="1"/>
  </cols>
  <sheetData>
    <row r="1" spans="1:6" s="35" customFormat="1" ht="12.75" customHeight="1">
      <c r="C1" s="93" t="s">
        <v>94</v>
      </c>
      <c r="D1" s="93"/>
      <c r="E1" s="93"/>
      <c r="F1" s="93"/>
    </row>
    <row r="2" spans="1:6" s="35" customFormat="1" ht="15" hidden="1" customHeight="1">
      <c r="B2" s="107" t="s">
        <v>201</v>
      </c>
      <c r="C2" s="108"/>
      <c r="D2" s="108"/>
      <c r="E2" s="108"/>
      <c r="F2" s="108"/>
    </row>
    <row r="3" spans="1:6" s="35" customFormat="1" ht="8.25" hidden="1" customHeight="1">
      <c r="B3" s="108"/>
      <c r="C3" s="108"/>
      <c r="D3" s="108"/>
      <c r="E3" s="108"/>
      <c r="F3" s="108"/>
    </row>
    <row r="4" spans="1:6" s="35" customFormat="1" ht="72.75" customHeight="1">
      <c r="B4" s="108"/>
      <c r="C4" s="108"/>
      <c r="D4" s="108"/>
      <c r="E4" s="108"/>
      <c r="F4" s="108"/>
    </row>
    <row r="5" spans="1:6" s="35" customFormat="1" ht="2.25" customHeight="1">
      <c r="B5" s="36"/>
      <c r="C5" s="36"/>
      <c r="D5" s="36"/>
      <c r="E5" s="36"/>
      <c r="F5" s="36"/>
    </row>
    <row r="6" spans="1:6" s="35" customFormat="1" ht="30" hidden="1" customHeight="1">
      <c r="A6" s="110"/>
      <c r="B6" s="110"/>
      <c r="C6" s="110"/>
      <c r="D6" s="110"/>
      <c r="E6" s="36"/>
      <c r="F6" s="36"/>
    </row>
    <row r="7" spans="1:6" s="35" customFormat="1" ht="15" customHeight="1">
      <c r="B7" s="36"/>
      <c r="C7" s="109" t="s">
        <v>100</v>
      </c>
      <c r="D7" s="109"/>
      <c r="E7" s="109"/>
      <c r="F7" s="109"/>
    </row>
    <row r="8" spans="1:6" s="38" customFormat="1" ht="30" customHeight="1">
      <c r="A8" s="111" t="s">
        <v>191</v>
      </c>
      <c r="B8" s="111"/>
      <c r="C8" s="111"/>
      <c r="D8" s="111"/>
      <c r="E8" s="37"/>
      <c r="F8" s="37"/>
    </row>
    <row r="9" spans="1:6" s="38" customFormat="1" ht="0.75" hidden="1" customHeight="1">
      <c r="A9" s="106"/>
      <c r="B9" s="106"/>
      <c r="C9" s="106"/>
      <c r="D9" s="106"/>
      <c r="E9" s="39"/>
    </row>
    <row r="10" spans="1:6" s="38" customFormat="1" ht="0.75" hidden="1" customHeight="1">
      <c r="A10" s="105"/>
      <c r="B10" s="105"/>
      <c r="C10" s="105"/>
      <c r="D10" s="105"/>
      <c r="E10" s="39"/>
    </row>
    <row r="11" spans="1:6" s="34" customFormat="1" hidden="1">
      <c r="A11" s="2"/>
      <c r="B11" s="31"/>
      <c r="C11" s="106"/>
      <c r="D11" s="106"/>
    </row>
    <row r="12" spans="1:6" s="34" customFormat="1" ht="15" customHeight="1" thickBot="1">
      <c r="B12" s="31"/>
      <c r="C12" s="31"/>
      <c r="D12" s="35" t="s">
        <v>95</v>
      </c>
    </row>
    <row r="13" spans="1:6" s="34" customFormat="1" ht="13.15" customHeight="1">
      <c r="A13" s="112" t="s">
        <v>0</v>
      </c>
      <c r="B13" s="113"/>
      <c r="C13" s="116" t="s">
        <v>79</v>
      </c>
      <c r="D13" s="116" t="s">
        <v>192</v>
      </c>
      <c r="E13" s="40"/>
    </row>
    <row r="14" spans="1:6" s="34" customFormat="1" ht="6.75" customHeight="1" thickBot="1">
      <c r="A14" s="114"/>
      <c r="B14" s="115"/>
      <c r="C14" s="117"/>
      <c r="D14" s="117"/>
      <c r="E14" s="41"/>
    </row>
    <row r="15" spans="1:6" s="9" customFormat="1" ht="15.75">
      <c r="A15" s="118" t="s">
        <v>119</v>
      </c>
      <c r="B15" s="119"/>
      <c r="C15" s="42" t="s">
        <v>109</v>
      </c>
      <c r="D15" s="43">
        <f>D17+D30+D44+D46+D71+D73+D76</f>
        <v>849.69999999999993</v>
      </c>
      <c r="E15" s="44" t="e">
        <f>E16+#REF!+E24+E55+E59+#REF!+E61+#REF!</f>
        <v>#REF!</v>
      </c>
    </row>
    <row r="16" spans="1:6" s="9" customFormat="1" ht="15.75">
      <c r="A16" s="104" t="s">
        <v>105</v>
      </c>
      <c r="B16" s="103"/>
      <c r="C16" s="45" t="s">
        <v>141</v>
      </c>
      <c r="D16" s="3">
        <f>D17</f>
        <v>140.19999999999999</v>
      </c>
      <c r="E16" s="8"/>
    </row>
    <row r="17" spans="1:6" s="9" customFormat="1" ht="15.75">
      <c r="A17" s="98" t="s">
        <v>61</v>
      </c>
      <c r="B17" s="99"/>
      <c r="C17" s="46" t="s">
        <v>62</v>
      </c>
      <c r="D17" s="4">
        <f>D19+D23+D28</f>
        <v>140.19999999999999</v>
      </c>
      <c r="E17" s="8"/>
    </row>
    <row r="18" spans="1:6" s="12" customFormat="1" ht="69" hidden="1" customHeight="1">
      <c r="A18" s="98" t="s">
        <v>3</v>
      </c>
      <c r="B18" s="99"/>
      <c r="C18" s="7" t="s">
        <v>63</v>
      </c>
      <c r="D18" s="3"/>
      <c r="E18" s="11"/>
    </row>
    <row r="19" spans="1:6" s="12" customFormat="1" ht="52.5" customHeight="1">
      <c r="A19" s="91" t="s">
        <v>3</v>
      </c>
      <c r="B19" s="92"/>
      <c r="C19" s="5" t="s">
        <v>142</v>
      </c>
      <c r="D19" s="3">
        <f>152.7-18.2</f>
        <v>134.5</v>
      </c>
      <c r="E19" s="11"/>
    </row>
    <row r="20" spans="1:6" s="12" customFormat="1" ht="118.15" hidden="1" customHeight="1">
      <c r="A20" s="98" t="s">
        <v>4</v>
      </c>
      <c r="B20" s="99"/>
      <c r="C20" s="7" t="s">
        <v>64</v>
      </c>
      <c r="D20" s="3"/>
      <c r="E20" s="11"/>
    </row>
    <row r="21" spans="1:6" s="12" customFormat="1" ht="54.6" hidden="1" customHeight="1">
      <c r="A21" s="98" t="s">
        <v>5</v>
      </c>
      <c r="B21" s="99"/>
      <c r="C21" s="7" t="s">
        <v>6</v>
      </c>
      <c r="D21" s="3"/>
      <c r="E21" s="11"/>
    </row>
    <row r="22" spans="1:6" s="14" customFormat="1" ht="108.6" hidden="1" customHeight="1">
      <c r="A22" s="100" t="s">
        <v>7</v>
      </c>
      <c r="B22" s="101"/>
      <c r="C22" s="48" t="s">
        <v>65</v>
      </c>
      <c r="D22" s="3"/>
      <c r="E22" s="13"/>
    </row>
    <row r="23" spans="1:6" s="14" customFormat="1" ht="91.5" customHeight="1">
      <c r="A23" s="89" t="s">
        <v>110</v>
      </c>
      <c r="B23" s="90"/>
      <c r="C23" s="5" t="s">
        <v>143</v>
      </c>
      <c r="D23" s="3">
        <v>0.1</v>
      </c>
      <c r="E23" s="13"/>
    </row>
    <row r="24" spans="1:6" s="14" customFormat="1" ht="18" hidden="1" customHeight="1">
      <c r="A24" s="94" t="s">
        <v>29</v>
      </c>
      <c r="B24" s="95"/>
      <c r="C24" s="20" t="s">
        <v>30</v>
      </c>
      <c r="D24" s="3">
        <f>D25+D26+D27</f>
        <v>0</v>
      </c>
      <c r="E24" s="13"/>
    </row>
    <row r="25" spans="1:6" s="14" customFormat="1" ht="57.6" hidden="1" customHeight="1">
      <c r="A25" s="94" t="s">
        <v>8</v>
      </c>
      <c r="B25" s="95"/>
      <c r="C25" s="20" t="s">
        <v>66</v>
      </c>
      <c r="D25" s="3"/>
      <c r="E25" s="13"/>
    </row>
    <row r="26" spans="1:6" s="14" customFormat="1" ht="124.9" hidden="1" customHeight="1">
      <c r="A26" s="94" t="s">
        <v>9</v>
      </c>
      <c r="B26" s="95"/>
      <c r="C26" s="49" t="s">
        <v>67</v>
      </c>
      <c r="D26" s="3"/>
      <c r="E26" s="13"/>
    </row>
    <row r="27" spans="1:6" s="14" customFormat="1" ht="42" hidden="1" customHeight="1">
      <c r="A27" s="94" t="s">
        <v>10</v>
      </c>
      <c r="B27" s="95"/>
      <c r="C27" s="20" t="s">
        <v>31</v>
      </c>
      <c r="D27" s="3"/>
      <c r="E27" s="13"/>
    </row>
    <row r="28" spans="1:6" s="14" customFormat="1" ht="42" customHeight="1">
      <c r="A28" s="50" t="s">
        <v>120</v>
      </c>
      <c r="B28" s="30"/>
      <c r="C28" s="20" t="s">
        <v>144</v>
      </c>
      <c r="D28" s="3">
        <v>5.6</v>
      </c>
      <c r="E28" s="13"/>
      <c r="F28" s="74"/>
    </row>
    <row r="29" spans="1:6" s="9" customFormat="1" ht="26.25">
      <c r="A29" s="102" t="s">
        <v>127</v>
      </c>
      <c r="B29" s="103"/>
      <c r="C29" s="7" t="s">
        <v>145</v>
      </c>
      <c r="D29" s="3">
        <f>D30</f>
        <v>301.60000000000002</v>
      </c>
      <c r="E29" s="8"/>
    </row>
    <row r="30" spans="1:6" s="9" customFormat="1" ht="26.25">
      <c r="A30" s="102" t="s">
        <v>128</v>
      </c>
      <c r="B30" s="99"/>
      <c r="C30" s="10" t="s">
        <v>146</v>
      </c>
      <c r="D30" s="4">
        <f>D32+D36+D41+D42</f>
        <v>301.60000000000002</v>
      </c>
      <c r="E30" s="8"/>
    </row>
    <row r="31" spans="1:6" s="12" customFormat="1" ht="69" hidden="1" customHeight="1">
      <c r="A31" s="98" t="s">
        <v>3</v>
      </c>
      <c r="B31" s="99"/>
      <c r="C31" s="7" t="s">
        <v>63</v>
      </c>
      <c r="D31" s="3"/>
      <c r="E31" s="11"/>
    </row>
    <row r="32" spans="1:6" s="12" customFormat="1" ht="52.5" customHeight="1">
      <c r="A32" s="87" t="s">
        <v>129</v>
      </c>
      <c r="B32" s="88"/>
      <c r="C32" s="5" t="s">
        <v>130</v>
      </c>
      <c r="D32" s="3">
        <f>319.6-151.6</f>
        <v>168.00000000000003</v>
      </c>
      <c r="E32" s="11"/>
    </row>
    <row r="33" spans="1:6" s="12" customFormat="1" ht="118.15" hidden="1" customHeight="1">
      <c r="A33" s="98" t="s">
        <v>4</v>
      </c>
      <c r="B33" s="99"/>
      <c r="C33" s="7" t="s">
        <v>64</v>
      </c>
      <c r="D33" s="3"/>
      <c r="E33" s="11"/>
    </row>
    <row r="34" spans="1:6" s="12" customFormat="1" ht="54.6" hidden="1" customHeight="1">
      <c r="A34" s="98" t="s">
        <v>5</v>
      </c>
      <c r="B34" s="99"/>
      <c r="C34" s="7" t="s">
        <v>6</v>
      </c>
      <c r="D34" s="3"/>
      <c r="E34" s="11"/>
    </row>
    <row r="35" spans="1:6" s="14" customFormat="1" ht="108.6" hidden="1" customHeight="1">
      <c r="A35" s="100" t="s">
        <v>7</v>
      </c>
      <c r="B35" s="101"/>
      <c r="C35" s="48" t="s">
        <v>65</v>
      </c>
      <c r="D35" s="3"/>
      <c r="E35" s="13"/>
    </row>
    <row r="36" spans="1:6" s="14" customFormat="1" ht="67.5" customHeight="1">
      <c r="A36" s="87" t="s">
        <v>131</v>
      </c>
      <c r="B36" s="88"/>
      <c r="C36" s="5" t="s">
        <v>132</v>
      </c>
      <c r="D36" s="3">
        <v>6</v>
      </c>
      <c r="E36" s="13"/>
    </row>
    <row r="37" spans="1:6" s="14" customFormat="1" ht="18" hidden="1" customHeight="1">
      <c r="A37" s="94" t="s">
        <v>29</v>
      </c>
      <c r="B37" s="95"/>
      <c r="C37" s="20" t="s">
        <v>30</v>
      </c>
      <c r="D37" s="3"/>
      <c r="E37" s="13"/>
    </row>
    <row r="38" spans="1:6" s="14" customFormat="1" ht="57.6" hidden="1" customHeight="1">
      <c r="A38" s="94" t="s">
        <v>8</v>
      </c>
      <c r="B38" s="95"/>
      <c r="C38" s="20" t="s">
        <v>66</v>
      </c>
      <c r="D38" s="3"/>
      <c r="E38" s="13"/>
    </row>
    <row r="39" spans="1:6" s="14" customFormat="1" ht="124.9" hidden="1" customHeight="1">
      <c r="A39" s="94" t="s">
        <v>9</v>
      </c>
      <c r="B39" s="95"/>
      <c r="C39" s="49" t="s">
        <v>67</v>
      </c>
      <c r="D39" s="3"/>
      <c r="E39" s="13"/>
    </row>
    <row r="40" spans="1:6" s="14" customFormat="1" ht="42" hidden="1" customHeight="1">
      <c r="A40" s="94" t="s">
        <v>10</v>
      </c>
      <c r="B40" s="95"/>
      <c r="C40" s="20" t="s">
        <v>31</v>
      </c>
      <c r="D40" s="3"/>
      <c r="E40" s="13"/>
    </row>
    <row r="41" spans="1:6" s="14" customFormat="1" ht="54.75" customHeight="1">
      <c r="A41" s="28" t="s">
        <v>133</v>
      </c>
      <c r="B41" s="30"/>
      <c r="C41" s="5" t="s">
        <v>134</v>
      </c>
      <c r="D41" s="3">
        <v>127.6</v>
      </c>
      <c r="E41" s="13"/>
      <c r="F41" s="74"/>
    </row>
    <row r="42" spans="1:6" s="14" customFormat="1" ht="54.75" customHeight="1">
      <c r="A42" s="28" t="s">
        <v>135</v>
      </c>
      <c r="B42" s="30"/>
      <c r="C42" s="5" t="s">
        <v>136</v>
      </c>
      <c r="D42" s="3">
        <v>0</v>
      </c>
      <c r="E42" s="13"/>
      <c r="F42" s="74"/>
    </row>
    <row r="43" spans="1:6" s="14" customFormat="1" ht="18" customHeight="1">
      <c r="A43" s="50" t="s">
        <v>111</v>
      </c>
      <c r="B43" s="30"/>
      <c r="C43" s="20" t="s">
        <v>112</v>
      </c>
      <c r="D43" s="3">
        <f>D44</f>
        <v>167</v>
      </c>
      <c r="E43" s="13"/>
      <c r="F43" s="74"/>
    </row>
    <row r="44" spans="1:6" s="14" customFormat="1" ht="17.25" customHeight="1">
      <c r="A44" s="28" t="s">
        <v>137</v>
      </c>
      <c r="B44" s="30"/>
      <c r="C44" s="20" t="s">
        <v>114</v>
      </c>
      <c r="D44" s="3">
        <f>D45</f>
        <v>167</v>
      </c>
      <c r="E44" s="13"/>
      <c r="F44" s="74"/>
    </row>
    <row r="45" spans="1:6" s="14" customFormat="1" ht="17.25" customHeight="1">
      <c r="A45" s="50" t="s">
        <v>113</v>
      </c>
      <c r="B45" s="30"/>
      <c r="C45" s="20" t="s">
        <v>114</v>
      </c>
      <c r="D45" s="3">
        <v>167</v>
      </c>
      <c r="E45" s="13"/>
      <c r="F45" s="74"/>
    </row>
    <row r="46" spans="1:6" s="14" customFormat="1" ht="17.25" customHeight="1">
      <c r="A46" s="96" t="s">
        <v>96</v>
      </c>
      <c r="B46" s="97"/>
      <c r="C46" s="51" t="s">
        <v>98</v>
      </c>
      <c r="D46" s="4">
        <f>D47+D49</f>
        <v>92.3</v>
      </c>
      <c r="E46" s="13"/>
      <c r="F46" s="74"/>
    </row>
    <row r="47" spans="1:6" s="14" customFormat="1" ht="18" customHeight="1">
      <c r="A47" s="94" t="s">
        <v>101</v>
      </c>
      <c r="B47" s="95"/>
      <c r="C47" s="46" t="s">
        <v>102</v>
      </c>
      <c r="D47" s="4">
        <f>D48</f>
        <v>29.3</v>
      </c>
      <c r="E47" s="13"/>
      <c r="F47" s="74"/>
    </row>
    <row r="48" spans="1:6" s="14" customFormat="1" ht="42" customHeight="1">
      <c r="A48" s="94" t="s">
        <v>97</v>
      </c>
      <c r="B48" s="95"/>
      <c r="C48" s="52" t="s">
        <v>160</v>
      </c>
      <c r="D48" s="3">
        <v>29.3</v>
      </c>
      <c r="E48" s="13"/>
      <c r="F48" s="74"/>
    </row>
    <row r="49" spans="1:6" s="14" customFormat="1" ht="18" customHeight="1">
      <c r="A49" s="102" t="s">
        <v>183</v>
      </c>
      <c r="B49" s="95"/>
      <c r="C49" s="46" t="s">
        <v>103</v>
      </c>
      <c r="D49" s="3">
        <f>D50+D52</f>
        <v>63</v>
      </c>
      <c r="E49" s="13"/>
      <c r="F49" s="74"/>
    </row>
    <row r="50" spans="1:6" s="32" customFormat="1" ht="23.25" customHeight="1">
      <c r="A50" s="96" t="s">
        <v>184</v>
      </c>
      <c r="B50" s="97"/>
      <c r="C50" s="27" t="s">
        <v>155</v>
      </c>
      <c r="D50" s="4">
        <f>D51</f>
        <v>23</v>
      </c>
      <c r="E50" s="53"/>
      <c r="F50" s="76"/>
    </row>
    <row r="51" spans="1:6" s="14" customFormat="1" ht="32.25" customHeight="1">
      <c r="A51" s="102" t="s">
        <v>185</v>
      </c>
      <c r="B51" s="103"/>
      <c r="C51" s="24" t="s">
        <v>156</v>
      </c>
      <c r="D51" s="3">
        <f>27.4-4.4</f>
        <v>23</v>
      </c>
      <c r="E51" s="13"/>
      <c r="F51" s="74"/>
    </row>
    <row r="52" spans="1:6" s="32" customFormat="1" ht="24.75" customHeight="1">
      <c r="A52" s="96" t="s">
        <v>186</v>
      </c>
      <c r="B52" s="97"/>
      <c r="C52" s="54" t="s">
        <v>157</v>
      </c>
      <c r="D52" s="4">
        <f>D53</f>
        <v>40</v>
      </c>
      <c r="E52" s="53"/>
      <c r="F52" s="76"/>
    </row>
    <row r="53" spans="1:6" s="14" customFormat="1" ht="30" customHeight="1">
      <c r="A53" s="102" t="s">
        <v>158</v>
      </c>
      <c r="B53" s="103"/>
      <c r="C53" s="24" t="s">
        <v>159</v>
      </c>
      <c r="D53" s="3">
        <v>40</v>
      </c>
      <c r="E53" s="13"/>
      <c r="F53" s="74"/>
    </row>
    <row r="54" spans="1:6" s="14" customFormat="1" ht="41.25" hidden="1" customHeight="1">
      <c r="A54" s="47" t="s">
        <v>125</v>
      </c>
      <c r="B54" s="29"/>
      <c r="C54" s="24" t="s">
        <v>126</v>
      </c>
      <c r="D54" s="4"/>
      <c r="E54" s="13"/>
    </row>
    <row r="55" spans="1:6" s="14" customFormat="1" ht="30" hidden="1" customHeight="1">
      <c r="A55" s="94" t="s">
        <v>32</v>
      </c>
      <c r="B55" s="95"/>
      <c r="C55" s="20" t="s">
        <v>147</v>
      </c>
      <c r="D55" s="3">
        <f>D56</f>
        <v>0</v>
      </c>
      <c r="E55" s="13"/>
    </row>
    <row r="56" spans="1:6" s="14" customFormat="1" ht="66.75" hidden="1" customHeight="1">
      <c r="A56" s="96" t="s">
        <v>33</v>
      </c>
      <c r="B56" s="97"/>
      <c r="C56" s="15" t="s">
        <v>148</v>
      </c>
      <c r="D56" s="4">
        <f>D57</f>
        <v>0</v>
      </c>
      <c r="E56" s="13"/>
    </row>
    <row r="57" spans="1:6" s="14" customFormat="1" ht="55.5" hidden="1" customHeight="1">
      <c r="A57" s="102" t="s">
        <v>154</v>
      </c>
      <c r="B57" s="95"/>
      <c r="C57" s="15" t="s">
        <v>104</v>
      </c>
      <c r="D57" s="4">
        <f>D58</f>
        <v>0</v>
      </c>
      <c r="E57" s="13"/>
    </row>
    <row r="58" spans="1:6" s="14" customFormat="1" ht="60.75" hidden="1" customHeight="1">
      <c r="A58" s="94" t="s">
        <v>108</v>
      </c>
      <c r="B58" s="95"/>
      <c r="C58" s="52" t="s">
        <v>149</v>
      </c>
      <c r="D58" s="4"/>
      <c r="E58" s="13"/>
    </row>
    <row r="59" spans="1:6" s="14" customFormat="1" ht="31.5" hidden="1" customHeight="1">
      <c r="A59" s="94" t="s">
        <v>34</v>
      </c>
      <c r="B59" s="95"/>
      <c r="C59" s="20" t="s">
        <v>68</v>
      </c>
      <c r="D59" s="3">
        <f>D60</f>
        <v>0</v>
      </c>
      <c r="E59" s="13"/>
    </row>
    <row r="60" spans="1:6" s="14" customFormat="1" ht="30" hidden="1" customHeight="1">
      <c r="A60" s="94" t="s">
        <v>12</v>
      </c>
      <c r="B60" s="95"/>
      <c r="C60" s="20" t="s">
        <v>11</v>
      </c>
      <c r="D60" s="3"/>
      <c r="E60" s="13"/>
    </row>
    <row r="61" spans="1:6" s="14" customFormat="1" ht="33" hidden="1" customHeight="1">
      <c r="A61" s="94" t="s">
        <v>35</v>
      </c>
      <c r="B61" s="95"/>
      <c r="C61" s="20" t="s">
        <v>36</v>
      </c>
      <c r="D61" s="3">
        <f>D62</f>
        <v>0</v>
      </c>
      <c r="E61" s="13"/>
    </row>
    <row r="62" spans="1:6" s="14" customFormat="1" ht="48.75" hidden="1" customHeight="1">
      <c r="A62" s="123" t="s">
        <v>37</v>
      </c>
      <c r="B62" s="124"/>
      <c r="C62" s="16" t="s">
        <v>69</v>
      </c>
      <c r="D62" s="4">
        <f>D63</f>
        <v>0</v>
      </c>
      <c r="E62" s="13"/>
    </row>
    <row r="63" spans="1:6" s="14" customFormat="1" ht="42" hidden="1" customHeight="1">
      <c r="A63" s="121" t="s">
        <v>106</v>
      </c>
      <c r="B63" s="122"/>
      <c r="C63" s="18" t="s">
        <v>107</v>
      </c>
      <c r="D63" s="4"/>
      <c r="E63" s="13"/>
    </row>
    <row r="64" spans="1:6" s="14" customFormat="1" ht="36" hidden="1" customHeight="1">
      <c r="A64" s="55" t="s">
        <v>35</v>
      </c>
      <c r="B64" s="23"/>
      <c r="C64" s="56" t="s">
        <v>36</v>
      </c>
      <c r="D64" s="4">
        <f>D70+D65</f>
        <v>0</v>
      </c>
      <c r="E64" s="13"/>
    </row>
    <row r="65" spans="1:6" s="14" customFormat="1" ht="69" hidden="1" customHeight="1">
      <c r="A65" s="25" t="s">
        <v>163</v>
      </c>
      <c r="B65" s="26"/>
      <c r="C65" s="27" t="s">
        <v>164</v>
      </c>
      <c r="D65" s="4">
        <f>D66</f>
        <v>0</v>
      </c>
      <c r="E65" s="13"/>
    </row>
    <row r="66" spans="1:6" s="14" customFormat="1" ht="97.5" hidden="1" customHeight="1">
      <c r="A66" s="22" t="s">
        <v>165</v>
      </c>
      <c r="B66" s="23"/>
      <c r="C66" s="24" t="s">
        <v>166</v>
      </c>
      <c r="D66" s="4">
        <f>D67</f>
        <v>0</v>
      </c>
      <c r="E66" s="13"/>
    </row>
    <row r="67" spans="1:6" s="14" customFormat="1" ht="71.25" hidden="1" customHeight="1">
      <c r="A67" s="22" t="s">
        <v>161</v>
      </c>
      <c r="B67" s="23"/>
      <c r="C67" s="24" t="s">
        <v>162</v>
      </c>
      <c r="D67" s="4"/>
      <c r="E67" s="13"/>
    </row>
    <row r="68" spans="1:6" s="14" customFormat="1" ht="36" hidden="1" customHeight="1">
      <c r="A68" s="22" t="s">
        <v>37</v>
      </c>
      <c r="B68" s="23"/>
      <c r="C68" s="56" t="s">
        <v>167</v>
      </c>
      <c r="D68" s="4">
        <f>D69</f>
        <v>0</v>
      </c>
      <c r="E68" s="13"/>
    </row>
    <row r="69" spans="1:6" s="14" customFormat="1" ht="36" hidden="1" customHeight="1">
      <c r="A69" s="22" t="s">
        <v>138</v>
      </c>
      <c r="B69" s="23"/>
      <c r="C69" s="56" t="s">
        <v>150</v>
      </c>
      <c r="D69" s="4">
        <f>D70</f>
        <v>0</v>
      </c>
      <c r="E69" s="13"/>
    </row>
    <row r="70" spans="1:6" s="14" customFormat="1" ht="42" hidden="1" customHeight="1">
      <c r="A70" s="22" t="s">
        <v>106</v>
      </c>
      <c r="B70" s="23"/>
      <c r="C70" s="56" t="s">
        <v>151</v>
      </c>
      <c r="D70" s="4"/>
      <c r="E70" s="13"/>
    </row>
    <row r="71" spans="1:6" s="14" customFormat="1" ht="42" customHeight="1">
      <c r="A71" s="22" t="s">
        <v>178</v>
      </c>
      <c r="B71" s="72"/>
      <c r="C71" s="56" t="s">
        <v>147</v>
      </c>
      <c r="D71" s="4">
        <f>D72</f>
        <v>3</v>
      </c>
      <c r="E71" s="13"/>
    </row>
    <row r="72" spans="1:6" s="14" customFormat="1" ht="42" customHeight="1">
      <c r="A72" s="22" t="s">
        <v>179</v>
      </c>
      <c r="B72" s="72"/>
      <c r="C72" s="56" t="s">
        <v>180</v>
      </c>
      <c r="D72" s="4">
        <v>3</v>
      </c>
      <c r="E72" s="13"/>
      <c r="F72" s="74"/>
    </row>
    <row r="73" spans="1:6" s="14" customFormat="1" ht="42" customHeight="1">
      <c r="A73" s="22" t="s">
        <v>181</v>
      </c>
      <c r="B73" s="72"/>
      <c r="C73" s="56" t="s">
        <v>182</v>
      </c>
      <c r="D73" s="4">
        <f>D75+D74</f>
        <v>135</v>
      </c>
      <c r="E73" s="13"/>
      <c r="F73" s="74"/>
    </row>
    <row r="74" spans="1:6" s="14" customFormat="1" ht="42" customHeight="1">
      <c r="A74" s="78" t="s">
        <v>193</v>
      </c>
      <c r="B74" s="79"/>
      <c r="C74" s="80" t="s">
        <v>194</v>
      </c>
      <c r="D74" s="4">
        <v>54</v>
      </c>
      <c r="E74" s="13"/>
      <c r="F74" s="74"/>
    </row>
    <row r="75" spans="1:6" s="14" customFormat="1" ht="42" customHeight="1">
      <c r="A75" s="127" t="s">
        <v>190</v>
      </c>
      <c r="B75" s="128"/>
      <c r="C75" s="77" t="s">
        <v>189</v>
      </c>
      <c r="D75" s="4">
        <v>81</v>
      </c>
      <c r="E75" s="13"/>
      <c r="F75" s="74"/>
    </row>
    <row r="76" spans="1:6" s="14" customFormat="1" ht="42" customHeight="1">
      <c r="A76" s="55" t="s">
        <v>121</v>
      </c>
      <c r="B76" s="23"/>
      <c r="C76" s="56" t="s">
        <v>122</v>
      </c>
      <c r="D76" s="4">
        <f>D77</f>
        <v>10.6</v>
      </c>
      <c r="E76" s="13"/>
      <c r="F76" s="74"/>
    </row>
    <row r="77" spans="1:6" s="14" customFormat="1" ht="42" customHeight="1">
      <c r="A77" s="55" t="s">
        <v>124</v>
      </c>
      <c r="B77" s="23" t="s">
        <v>123</v>
      </c>
      <c r="C77" s="6" t="s">
        <v>188</v>
      </c>
      <c r="D77" s="4">
        <v>10.6</v>
      </c>
      <c r="E77" s="13"/>
      <c r="F77" s="74"/>
    </row>
    <row r="78" spans="1:6" s="31" customFormat="1" ht="18" customHeight="1">
      <c r="A78" s="125" t="s">
        <v>13</v>
      </c>
      <c r="B78" s="126"/>
      <c r="C78" s="57" t="s">
        <v>1</v>
      </c>
      <c r="D78" s="58">
        <f>D79+D82+D106+D126+D99+D101+D131+D104</f>
        <v>5383.4</v>
      </c>
      <c r="E78" s="59">
        <f>E79+E82+E106+E126</f>
        <v>0</v>
      </c>
      <c r="F78" s="75"/>
    </row>
    <row r="79" spans="1:6" s="31" customFormat="1" ht="33" customHeight="1">
      <c r="A79" s="96" t="s">
        <v>38</v>
      </c>
      <c r="B79" s="97"/>
      <c r="C79" s="16" t="s">
        <v>70</v>
      </c>
      <c r="D79" s="4">
        <f>D80</f>
        <v>3994.4</v>
      </c>
      <c r="E79" s="60"/>
      <c r="F79" s="75"/>
    </row>
    <row r="80" spans="1:6" s="31" customFormat="1" ht="27" customHeight="1">
      <c r="A80" s="102" t="s">
        <v>195</v>
      </c>
      <c r="B80" s="120"/>
      <c r="C80" s="20" t="s">
        <v>152</v>
      </c>
      <c r="D80" s="3">
        <f>D81</f>
        <v>3994.4</v>
      </c>
      <c r="E80" s="60"/>
      <c r="F80" s="75"/>
    </row>
    <row r="81" spans="1:6" s="31" customFormat="1" ht="30" customHeight="1">
      <c r="A81" s="94" t="s">
        <v>99</v>
      </c>
      <c r="B81" s="95"/>
      <c r="C81" s="20" t="s">
        <v>175</v>
      </c>
      <c r="D81" s="3">
        <f>1245+2749.4</f>
        <v>3994.4</v>
      </c>
      <c r="E81" s="60"/>
      <c r="F81" s="75"/>
    </row>
    <row r="82" spans="1:6" s="14" customFormat="1" ht="48" hidden="1" customHeight="1">
      <c r="A82" s="96" t="s">
        <v>39</v>
      </c>
      <c r="B82" s="97"/>
      <c r="C82" s="16" t="s">
        <v>40</v>
      </c>
      <c r="D82" s="4">
        <f>D85+D87+D88+D90+D92+D93+D94+D95+D96+D97+D98</f>
        <v>0</v>
      </c>
      <c r="E82" s="13"/>
    </row>
    <row r="83" spans="1:6" s="14" customFormat="1" ht="39.75" hidden="1" customHeight="1">
      <c r="A83" s="96"/>
      <c r="B83" s="97"/>
      <c r="C83" s="18" t="s">
        <v>44</v>
      </c>
      <c r="D83" s="19"/>
      <c r="E83" s="13"/>
    </row>
    <row r="84" spans="1:6" s="14" customFormat="1" ht="54.75" hidden="1" customHeight="1">
      <c r="A84" s="94"/>
      <c r="B84" s="95"/>
      <c r="C84" s="20" t="s">
        <v>44</v>
      </c>
      <c r="D84" s="3"/>
      <c r="E84" s="13"/>
    </row>
    <row r="85" spans="1:6" s="14" customFormat="1" ht="30.6" hidden="1" customHeight="1">
      <c r="A85" s="94" t="s">
        <v>14</v>
      </c>
      <c r="B85" s="95"/>
      <c r="C85" s="20" t="s">
        <v>71</v>
      </c>
      <c r="D85" s="3"/>
      <c r="E85" s="13"/>
    </row>
    <row r="86" spans="1:6" s="14" customFormat="1" ht="39.75" hidden="1" customHeight="1">
      <c r="A86" s="94"/>
      <c r="B86" s="95"/>
      <c r="C86" s="20" t="s">
        <v>44</v>
      </c>
      <c r="D86" s="3"/>
      <c r="E86" s="13"/>
    </row>
    <row r="87" spans="1:6" s="14" customFormat="1" ht="58.15" hidden="1" customHeight="1">
      <c r="A87" s="94" t="s">
        <v>55</v>
      </c>
      <c r="B87" s="95"/>
      <c r="C87" s="20" t="s">
        <v>80</v>
      </c>
      <c r="D87" s="3"/>
      <c r="E87" s="13"/>
    </row>
    <row r="88" spans="1:6" s="14" customFormat="1" ht="56.45" hidden="1" customHeight="1">
      <c r="A88" s="94" t="s">
        <v>16</v>
      </c>
      <c r="B88" s="95"/>
      <c r="C88" s="20" t="s">
        <v>41</v>
      </c>
      <c r="D88" s="3"/>
      <c r="E88" s="13"/>
    </row>
    <row r="89" spans="1:6" s="14" customFormat="1" ht="42" hidden="1" customHeight="1">
      <c r="A89" s="94"/>
      <c r="B89" s="95"/>
      <c r="C89" s="20" t="s">
        <v>44</v>
      </c>
      <c r="D89" s="3"/>
      <c r="E89" s="13"/>
    </row>
    <row r="90" spans="1:6" s="14" customFormat="1" ht="43.9" hidden="1" customHeight="1">
      <c r="A90" s="94" t="s">
        <v>42</v>
      </c>
      <c r="B90" s="95"/>
      <c r="C90" s="20" t="s">
        <v>43</v>
      </c>
      <c r="D90" s="3"/>
      <c r="E90" s="13"/>
    </row>
    <row r="91" spans="1:6" s="14" customFormat="1" ht="45.75" hidden="1" customHeight="1">
      <c r="A91" s="94" t="s">
        <v>46</v>
      </c>
      <c r="B91" s="95"/>
      <c r="C91" s="20" t="s">
        <v>47</v>
      </c>
      <c r="D91" s="3"/>
      <c r="E91" s="13"/>
    </row>
    <row r="92" spans="1:6" s="14" customFormat="1" ht="81.599999999999994" hidden="1" customHeight="1">
      <c r="A92" s="94" t="s">
        <v>46</v>
      </c>
      <c r="B92" s="95"/>
      <c r="C92" s="20" t="s">
        <v>81</v>
      </c>
      <c r="D92" s="3"/>
      <c r="E92" s="13"/>
    </row>
    <row r="93" spans="1:6" s="14" customFormat="1" ht="43.5" hidden="1" customHeight="1">
      <c r="A93" s="94" t="s">
        <v>17</v>
      </c>
      <c r="B93" s="95"/>
      <c r="C93" s="20" t="s">
        <v>18</v>
      </c>
      <c r="D93" s="3"/>
      <c r="E93" s="13"/>
    </row>
    <row r="94" spans="1:6" s="14" customFormat="1" ht="57.75" hidden="1" customHeight="1">
      <c r="A94" s="94" t="s">
        <v>19</v>
      </c>
      <c r="B94" s="95"/>
      <c r="C94" s="20" t="s">
        <v>20</v>
      </c>
      <c r="D94" s="3"/>
      <c r="E94" s="13"/>
    </row>
    <row r="95" spans="1:6" s="14" customFormat="1" ht="43.15" hidden="1" customHeight="1">
      <c r="A95" s="94" t="s">
        <v>45</v>
      </c>
      <c r="B95" s="95"/>
      <c r="C95" s="20" t="s">
        <v>72</v>
      </c>
      <c r="D95" s="3"/>
      <c r="E95" s="13"/>
    </row>
    <row r="96" spans="1:6" s="14" customFormat="1" ht="30" hidden="1" customHeight="1">
      <c r="A96" s="94" t="s">
        <v>21</v>
      </c>
      <c r="B96" s="95"/>
      <c r="C96" s="20" t="s">
        <v>73</v>
      </c>
      <c r="D96" s="3"/>
      <c r="E96" s="13"/>
    </row>
    <row r="97" spans="1:6" s="14" customFormat="1" ht="41.45" hidden="1" customHeight="1">
      <c r="A97" s="94" t="s">
        <v>15</v>
      </c>
      <c r="B97" s="95"/>
      <c r="C97" s="20" t="s">
        <v>82</v>
      </c>
      <c r="D97" s="3"/>
      <c r="E97" s="13"/>
    </row>
    <row r="98" spans="1:6" s="14" customFormat="1" ht="70.900000000000006" hidden="1" customHeight="1">
      <c r="A98" s="94"/>
      <c r="B98" s="95"/>
      <c r="C98" s="20" t="s">
        <v>83</v>
      </c>
      <c r="D98" s="3">
        <v>0</v>
      </c>
      <c r="E98" s="13"/>
    </row>
    <row r="99" spans="1:6" s="14" customFormat="1" ht="15" hidden="1" customHeight="1">
      <c r="A99" s="81" t="s">
        <v>115</v>
      </c>
      <c r="B99" s="82"/>
      <c r="C99" s="20" t="s">
        <v>118</v>
      </c>
      <c r="D99" s="3">
        <f>D100</f>
        <v>0</v>
      </c>
      <c r="E99" s="13"/>
    </row>
    <row r="100" spans="1:6" s="14" customFormat="1" ht="27" hidden="1" customHeight="1">
      <c r="A100" s="81" t="s">
        <v>116</v>
      </c>
      <c r="B100" s="82"/>
      <c r="C100" s="20" t="s">
        <v>117</v>
      </c>
      <c r="D100" s="3"/>
      <c r="E100" s="13"/>
    </row>
    <row r="101" spans="1:6" s="32" customFormat="1" ht="26.25" customHeight="1">
      <c r="A101" s="83" t="s">
        <v>39</v>
      </c>
      <c r="B101" s="84"/>
      <c r="C101" s="18" t="s">
        <v>153</v>
      </c>
      <c r="D101" s="4">
        <v>0.1</v>
      </c>
      <c r="E101" s="53"/>
    </row>
    <row r="102" spans="1:6" s="14" customFormat="1" ht="72" hidden="1" customHeight="1">
      <c r="A102" s="71" t="s">
        <v>172</v>
      </c>
      <c r="B102" s="70"/>
      <c r="C102" s="49" t="s">
        <v>173</v>
      </c>
      <c r="D102" s="3">
        <f>D103</f>
        <v>0</v>
      </c>
      <c r="E102" s="13"/>
    </row>
    <row r="103" spans="1:6" s="14" customFormat="1" ht="83.25" hidden="1" customHeight="1">
      <c r="A103" s="73" t="s">
        <v>187</v>
      </c>
      <c r="B103" s="70"/>
      <c r="C103" s="49" t="s">
        <v>174</v>
      </c>
      <c r="D103" s="3"/>
      <c r="E103" s="13"/>
    </row>
    <row r="104" spans="1:6" s="14" customFormat="1" ht="27" customHeight="1">
      <c r="A104" s="85" t="s">
        <v>196</v>
      </c>
      <c r="B104" s="30"/>
      <c r="C104" s="20" t="s">
        <v>139</v>
      </c>
      <c r="D104" s="3">
        <f>D105</f>
        <v>1301.7</v>
      </c>
      <c r="E104" s="13"/>
    </row>
    <row r="105" spans="1:6" s="14" customFormat="1" ht="31.5" customHeight="1">
      <c r="A105" s="85" t="s">
        <v>197</v>
      </c>
      <c r="B105" s="30"/>
      <c r="C105" s="20" t="s">
        <v>176</v>
      </c>
      <c r="D105" s="3">
        <f>114.2+1000+187.5</f>
        <v>1301.7</v>
      </c>
      <c r="E105" s="13"/>
      <c r="F105" s="86" t="s">
        <v>200</v>
      </c>
    </row>
    <row r="106" spans="1:6" s="14" customFormat="1" ht="33" customHeight="1">
      <c r="A106" s="96" t="s">
        <v>48</v>
      </c>
      <c r="B106" s="97"/>
      <c r="C106" s="16" t="s">
        <v>49</v>
      </c>
      <c r="D106" s="17">
        <f>D109+D110+D112+D113+D114+D115+D116+D117+D118+D119+D120+D121+D122+D123+D124+D125+D132</f>
        <v>87.2</v>
      </c>
      <c r="E106" s="13"/>
    </row>
    <row r="107" spans="1:6" s="14" customFormat="1" ht="57.75" hidden="1" customHeight="1">
      <c r="A107" s="131"/>
      <c r="B107" s="132"/>
      <c r="C107" s="18" t="s">
        <v>44</v>
      </c>
      <c r="D107" s="19"/>
      <c r="E107" s="13"/>
    </row>
    <row r="108" spans="1:6" s="14" customFormat="1" ht="27">
      <c r="A108" s="102" t="s">
        <v>198</v>
      </c>
      <c r="B108" s="95"/>
      <c r="C108" s="20" t="s">
        <v>140</v>
      </c>
      <c r="D108" s="21">
        <f>D109</f>
        <v>87.2</v>
      </c>
      <c r="E108" s="13"/>
    </row>
    <row r="109" spans="1:6" s="14" customFormat="1" ht="39.75">
      <c r="A109" s="102" t="s">
        <v>199</v>
      </c>
      <c r="B109" s="95"/>
      <c r="C109" s="20" t="s">
        <v>177</v>
      </c>
      <c r="D109" s="21">
        <v>87.2</v>
      </c>
      <c r="E109" s="13"/>
    </row>
    <row r="110" spans="1:6" s="14" customFormat="1" ht="40.15" hidden="1" customHeight="1">
      <c r="A110" s="94" t="s">
        <v>22</v>
      </c>
      <c r="B110" s="95"/>
      <c r="C110" s="20" t="s">
        <v>50</v>
      </c>
      <c r="D110" s="61"/>
      <c r="E110" s="13"/>
    </row>
    <row r="111" spans="1:6" s="14" customFormat="1" ht="47.25" hidden="1" customHeight="1">
      <c r="A111" s="94"/>
      <c r="B111" s="95"/>
      <c r="C111" s="18" t="s">
        <v>44</v>
      </c>
      <c r="D111" s="4"/>
      <c r="E111" s="13"/>
    </row>
    <row r="112" spans="1:6" s="14" customFormat="1" ht="79.150000000000006" hidden="1" customHeight="1">
      <c r="A112" s="94" t="s">
        <v>23</v>
      </c>
      <c r="B112" s="95"/>
      <c r="C112" s="20" t="s">
        <v>74</v>
      </c>
      <c r="D112" s="3"/>
      <c r="E112" s="13"/>
    </row>
    <row r="113" spans="1:5" s="14" customFormat="1" ht="39.75" hidden="1">
      <c r="A113" s="94" t="s">
        <v>24</v>
      </c>
      <c r="B113" s="95"/>
      <c r="C113" s="20" t="s">
        <v>51</v>
      </c>
      <c r="D113" s="3"/>
      <c r="E113" s="13"/>
    </row>
    <row r="114" spans="1:5" s="14" customFormat="1" ht="28.15" hidden="1" customHeight="1">
      <c r="A114" s="94" t="s">
        <v>25</v>
      </c>
      <c r="B114" s="95"/>
      <c r="C114" s="20" t="s">
        <v>75</v>
      </c>
      <c r="D114" s="3"/>
      <c r="E114" s="13"/>
    </row>
    <row r="115" spans="1:5" s="14" customFormat="1" ht="28.15" hidden="1" customHeight="1">
      <c r="A115" s="94" t="s">
        <v>26</v>
      </c>
      <c r="B115" s="95"/>
      <c r="C115" s="20" t="s">
        <v>76</v>
      </c>
      <c r="D115" s="3"/>
      <c r="E115" s="13"/>
    </row>
    <row r="116" spans="1:5" s="14" customFormat="1" ht="41.45" hidden="1" customHeight="1">
      <c r="A116" s="129" t="s">
        <v>27</v>
      </c>
      <c r="B116" s="130"/>
      <c r="C116" s="20" t="s">
        <v>77</v>
      </c>
      <c r="D116" s="3"/>
      <c r="E116" s="13"/>
    </row>
    <row r="117" spans="1:5" s="14" customFormat="1" ht="63.75" hidden="1" customHeight="1">
      <c r="A117" s="129" t="s">
        <v>53</v>
      </c>
      <c r="B117" s="130"/>
      <c r="C117" s="20" t="s">
        <v>52</v>
      </c>
      <c r="D117" s="3"/>
      <c r="E117" s="13"/>
    </row>
    <row r="118" spans="1:5" s="14" customFormat="1" ht="120" hidden="1" customHeight="1">
      <c r="A118" s="129" t="s">
        <v>84</v>
      </c>
      <c r="B118" s="130"/>
      <c r="C118" s="62" t="s">
        <v>85</v>
      </c>
      <c r="D118" s="3"/>
      <c r="E118" s="13"/>
    </row>
    <row r="119" spans="1:5" s="14" customFormat="1" ht="94.15" hidden="1" customHeight="1">
      <c r="A119" s="129" t="s">
        <v>86</v>
      </c>
      <c r="B119" s="130"/>
      <c r="C119" s="20" t="s">
        <v>87</v>
      </c>
      <c r="D119" s="3"/>
      <c r="E119" s="13"/>
    </row>
    <row r="120" spans="1:5" s="14" customFormat="1" ht="29.45" hidden="1" customHeight="1">
      <c r="A120" s="129" t="s">
        <v>28</v>
      </c>
      <c r="B120" s="130"/>
      <c r="C120" s="20" t="s">
        <v>78</v>
      </c>
      <c r="D120" s="3"/>
      <c r="E120" s="13"/>
    </row>
    <row r="121" spans="1:5" s="14" customFormat="1" ht="54.6" hidden="1" customHeight="1">
      <c r="A121" s="129"/>
      <c r="B121" s="130"/>
      <c r="C121" s="20" t="s">
        <v>88</v>
      </c>
      <c r="D121" s="3"/>
      <c r="E121" s="13"/>
    </row>
    <row r="122" spans="1:5" s="14" customFormat="1" ht="43.15" hidden="1" customHeight="1">
      <c r="A122" s="129"/>
      <c r="B122" s="130"/>
      <c r="C122" s="20" t="s">
        <v>89</v>
      </c>
      <c r="D122" s="3"/>
      <c r="E122" s="13"/>
    </row>
    <row r="123" spans="1:5" s="14" customFormat="1" ht="45.6" hidden="1" customHeight="1">
      <c r="A123" s="129"/>
      <c r="B123" s="130"/>
      <c r="C123" s="20" t="s">
        <v>90</v>
      </c>
      <c r="D123" s="3"/>
      <c r="E123" s="13"/>
    </row>
    <row r="124" spans="1:5" s="14" customFormat="1" ht="69" hidden="1" customHeight="1">
      <c r="A124" s="129"/>
      <c r="B124" s="130"/>
      <c r="C124" s="20" t="s">
        <v>91</v>
      </c>
      <c r="D124" s="3"/>
      <c r="E124" s="13"/>
    </row>
    <row r="125" spans="1:5" s="14" customFormat="1" ht="55.9" hidden="1" customHeight="1">
      <c r="A125" s="129"/>
      <c r="B125" s="130"/>
      <c r="C125" s="20" t="s">
        <v>92</v>
      </c>
      <c r="D125" s="3"/>
      <c r="E125" s="13"/>
    </row>
    <row r="126" spans="1:5" s="14" customFormat="1" ht="16.899999999999999" hidden="1" customHeight="1">
      <c r="A126" s="123" t="s">
        <v>58</v>
      </c>
      <c r="B126" s="124"/>
      <c r="C126" s="16" t="s">
        <v>59</v>
      </c>
      <c r="D126" s="4">
        <f>D127+D130</f>
        <v>0</v>
      </c>
      <c r="E126" s="13"/>
    </row>
    <row r="127" spans="1:5" s="14" customFormat="1" ht="32.25" hidden="1">
      <c r="A127" s="96" t="s">
        <v>57</v>
      </c>
      <c r="B127" s="97"/>
      <c r="C127" s="16" t="s">
        <v>56</v>
      </c>
      <c r="D127" s="4">
        <f>D128</f>
        <v>0</v>
      </c>
      <c r="E127" s="13"/>
    </row>
    <row r="128" spans="1:5" s="14" customFormat="1" ht="41.45" hidden="1" customHeight="1">
      <c r="A128" s="123" t="s">
        <v>15</v>
      </c>
      <c r="B128" s="124"/>
      <c r="C128" s="56" t="s">
        <v>54</v>
      </c>
      <c r="D128" s="4"/>
      <c r="E128" s="13"/>
    </row>
    <row r="129" spans="1:5" s="14" customFormat="1" ht="52.9" hidden="1" customHeight="1">
      <c r="A129" s="123" t="s">
        <v>60</v>
      </c>
      <c r="B129" s="124"/>
      <c r="C129" s="63" t="s">
        <v>44</v>
      </c>
      <c r="D129" s="64"/>
      <c r="E129" s="13"/>
    </row>
    <row r="130" spans="1:5" s="14" customFormat="1" ht="28.15" hidden="1" customHeight="1">
      <c r="A130" s="123"/>
      <c r="B130" s="124"/>
      <c r="C130" s="56" t="s">
        <v>93</v>
      </c>
      <c r="D130" s="4"/>
      <c r="E130" s="13"/>
    </row>
    <row r="131" spans="1:5" s="14" customFormat="1" ht="28.15" hidden="1" customHeight="1">
      <c r="A131" s="25"/>
      <c r="B131" s="26"/>
      <c r="C131" s="56"/>
      <c r="D131" s="4"/>
      <c r="E131" s="13"/>
    </row>
    <row r="132" spans="1:5" s="14" customFormat="1" ht="28.15" hidden="1" customHeight="1">
      <c r="A132" s="102" t="s">
        <v>168</v>
      </c>
      <c r="B132" s="95"/>
      <c r="C132" s="20" t="s">
        <v>169</v>
      </c>
      <c r="D132" s="4">
        <f>D133</f>
        <v>0</v>
      </c>
      <c r="E132" s="13"/>
    </row>
    <row r="133" spans="1:5" s="14" customFormat="1" ht="28.15" hidden="1" customHeight="1">
      <c r="A133" s="102" t="s">
        <v>171</v>
      </c>
      <c r="B133" s="95"/>
      <c r="C133" s="20" t="s">
        <v>170</v>
      </c>
      <c r="D133" s="4"/>
      <c r="E133" s="13"/>
    </row>
    <row r="134" spans="1:5" s="14" customFormat="1" ht="21.75" customHeight="1">
      <c r="A134" s="94"/>
      <c r="B134" s="95"/>
      <c r="C134" s="57" t="s">
        <v>2</v>
      </c>
      <c r="D134" s="58">
        <f>D15+D78</f>
        <v>6233.0999999999995</v>
      </c>
      <c r="E134" s="13"/>
    </row>
    <row r="135" spans="1:5" s="14" customFormat="1" ht="15">
      <c r="A135" s="33"/>
      <c r="B135" s="33"/>
      <c r="C135" s="65"/>
      <c r="D135" s="65"/>
      <c r="E135" s="13"/>
    </row>
    <row r="136" spans="1:5" s="14" customFormat="1" ht="15">
      <c r="A136" s="33"/>
      <c r="B136" s="66"/>
      <c r="C136" s="67"/>
      <c r="D136" s="67"/>
      <c r="E136" s="13"/>
    </row>
    <row r="137" spans="1:5" s="14" customFormat="1" ht="63.75" customHeight="1">
      <c r="C137" s="68"/>
      <c r="D137" s="68"/>
      <c r="E137" s="13"/>
    </row>
    <row r="138" spans="1:5" s="14" customFormat="1" ht="54" customHeight="1">
      <c r="E138" s="13"/>
    </row>
    <row r="139" spans="1:5" s="31" customFormat="1">
      <c r="A139" s="34"/>
      <c r="B139" s="34"/>
      <c r="C139" s="69"/>
      <c r="D139" s="69"/>
      <c r="E139" s="60"/>
    </row>
    <row r="140" spans="1:5" s="33" customFormat="1">
      <c r="A140" s="34"/>
      <c r="B140" s="34"/>
      <c r="C140" s="69"/>
      <c r="D140" s="69"/>
    </row>
    <row r="141" spans="1:5" s="33" customFormat="1">
      <c r="A141" s="34"/>
      <c r="B141" s="34"/>
      <c r="C141" s="69"/>
      <c r="D141" s="69"/>
    </row>
    <row r="142" spans="1:5" s="14" customFormat="1">
      <c r="A142" s="34"/>
      <c r="B142" s="34"/>
      <c r="C142" s="34"/>
      <c r="D142" s="34"/>
    </row>
    <row r="143" spans="1:5" s="14" customFormat="1">
      <c r="A143" s="34"/>
      <c r="B143" s="34"/>
      <c r="C143" s="34"/>
      <c r="D143" s="34"/>
    </row>
    <row r="144" spans="1:5" s="34" customFormat="1"/>
    <row r="145" spans="1:4" s="34" customFormat="1"/>
    <row r="146" spans="1:4" s="34" customFormat="1"/>
    <row r="147" spans="1:4" s="34" customFormat="1"/>
    <row r="148" spans="1:4" s="34" customFormat="1"/>
    <row r="149" spans="1:4" s="34" customFormat="1"/>
    <row r="150" spans="1:4" s="34" customFormat="1">
      <c r="A150" s="2"/>
      <c r="B150" s="2"/>
      <c r="C150" s="2"/>
      <c r="D150" s="2"/>
    </row>
    <row r="151" spans="1:4" s="34" customFormat="1">
      <c r="A151" s="2"/>
      <c r="B151" s="2"/>
      <c r="C151" s="2"/>
      <c r="D151" s="2"/>
    </row>
    <row r="152" spans="1:4" s="34" customFormat="1">
      <c r="A152" s="2"/>
      <c r="B152" s="2"/>
      <c r="C152" s="2"/>
      <c r="D152" s="2"/>
    </row>
    <row r="153" spans="1:4" s="34" customFormat="1">
      <c r="A153" s="2"/>
      <c r="B153" s="2"/>
      <c r="C153" s="2"/>
      <c r="D153" s="2"/>
    </row>
    <row r="154" spans="1:4" s="34" customFormat="1">
      <c r="A154" s="2"/>
      <c r="B154" s="2"/>
      <c r="C154" s="2"/>
      <c r="D154" s="2"/>
    </row>
    <row r="155" spans="1:4" s="2" customFormat="1"/>
    <row r="156" spans="1:4" s="2" customFormat="1"/>
    <row r="157" spans="1:4" s="2" customFormat="1"/>
    <row r="158" spans="1:4" s="2" customFormat="1"/>
    <row r="159" spans="1:4" s="2" customFormat="1"/>
    <row r="160" spans="1:4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</sheetData>
  <mergeCells count="103">
    <mergeCell ref="A115:B115"/>
    <mergeCell ref="A107:B107"/>
    <mergeCell ref="A98:B98"/>
    <mergeCell ref="A109:B109"/>
    <mergeCell ref="A114:B114"/>
    <mergeCell ref="A113:B113"/>
    <mergeCell ref="A112:B112"/>
    <mergeCell ref="A111:B111"/>
    <mergeCell ref="A110:B110"/>
    <mergeCell ref="A134:B134"/>
    <mergeCell ref="A116:B116"/>
    <mergeCell ref="A128:B128"/>
    <mergeCell ref="A129:B129"/>
    <mergeCell ref="A127:B127"/>
    <mergeCell ref="A130:B130"/>
    <mergeCell ref="A120:B120"/>
    <mergeCell ref="A118:B118"/>
    <mergeCell ref="A119:B119"/>
    <mergeCell ref="A117:B117"/>
    <mergeCell ref="A126:B126"/>
    <mergeCell ref="A121:B121"/>
    <mergeCell ref="A122:B122"/>
    <mergeCell ref="A125:B125"/>
    <mergeCell ref="A123:B123"/>
    <mergeCell ref="A124:B124"/>
    <mergeCell ref="A132:B132"/>
    <mergeCell ref="A133:B133"/>
    <mergeCell ref="A96:B96"/>
    <mergeCell ref="A108:B108"/>
    <mergeCell ref="A93:B93"/>
    <mergeCell ref="A91:B91"/>
    <mergeCell ref="A92:B92"/>
    <mergeCell ref="A95:B95"/>
    <mergeCell ref="A94:B94"/>
    <mergeCell ref="A97:B97"/>
    <mergeCell ref="A106:B106"/>
    <mergeCell ref="A81:B81"/>
    <mergeCell ref="A88:B88"/>
    <mergeCell ref="A90:B90"/>
    <mergeCell ref="A86:B86"/>
    <mergeCell ref="A82:B82"/>
    <mergeCell ref="A87:B87"/>
    <mergeCell ref="A83:B83"/>
    <mergeCell ref="A89:B89"/>
    <mergeCell ref="A84:B84"/>
    <mergeCell ref="A85:B85"/>
    <mergeCell ref="A79:B79"/>
    <mergeCell ref="A80:B80"/>
    <mergeCell ref="A47:B47"/>
    <mergeCell ref="A57:B57"/>
    <mergeCell ref="A59:B59"/>
    <mergeCell ref="A63:B63"/>
    <mergeCell ref="A60:B60"/>
    <mergeCell ref="A61:B61"/>
    <mergeCell ref="A62:B62"/>
    <mergeCell ref="A78:B7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75:B75"/>
    <mergeCell ref="A9:D9"/>
    <mergeCell ref="B2:F4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32:B32"/>
    <mergeCell ref="A36:B36"/>
    <mergeCell ref="A23:B23"/>
    <mergeCell ref="A19:B19"/>
    <mergeCell ref="C1:F1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2017-12-25T05:41:05Z</cp:lastPrinted>
  <dcterms:created xsi:type="dcterms:W3CDTF">2001-03-21T04:55:05Z</dcterms:created>
  <dcterms:modified xsi:type="dcterms:W3CDTF">2018-04-24T05:06:29Z</dcterms:modified>
</cp:coreProperties>
</file>